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чкалова 8" sheetId="1" r:id="rId1"/>
  </sheets>
  <definedNames>
    <definedName name="_xlnm.Print_Area" localSheetId="0">'чкалова 8'!$A$1:$D$84</definedName>
  </definedNames>
  <calcPr calcId="144525"/>
</workbook>
</file>

<file path=xl/calcChain.xml><?xml version="1.0" encoding="utf-8"?>
<calcChain xmlns="http://schemas.openxmlformats.org/spreadsheetml/2006/main">
  <c r="B28" i="1" l="1"/>
  <c r="B38" i="1"/>
  <c r="B73" i="1"/>
  <c r="B71" i="1" l="1"/>
  <c r="B8" i="1" l="1"/>
  <c r="B68" i="1"/>
  <c r="B65" i="1"/>
  <c r="B20" i="1"/>
  <c r="B16" i="1"/>
  <c r="B13" i="1"/>
  <c r="B10" i="1"/>
  <c r="B9" i="1" s="1"/>
  <c r="B81" i="1"/>
  <c r="B82" i="1" l="1"/>
  <c r="B11" i="1"/>
  <c r="B80" i="1"/>
  <c r="B83" i="1" l="1"/>
  <c r="B84" i="1" s="1"/>
</calcChain>
</file>

<file path=xl/sharedStrings.xml><?xml version="1.0" encoding="utf-8"?>
<sst xmlns="http://schemas.openxmlformats.org/spreadsheetml/2006/main" count="153" uniqueCount="98">
  <si>
    <t>Ед.изм.</t>
  </si>
  <si>
    <t>Количество работ (ед.)</t>
  </si>
  <si>
    <t>Наименование работ (услуг)</t>
  </si>
  <si>
    <t>сантехника</t>
  </si>
  <si>
    <t>м2</t>
  </si>
  <si>
    <t>шт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</si>
  <si>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</si>
  <si>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</si>
  <si>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</si>
  <si>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</si>
  <si>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</si>
  <si>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</si>
  <si>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</si>
  <si>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</si>
  <si>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</si>
  <si>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</si>
  <si>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</si>
  <si>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</si>
  <si>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</si>
  <si>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</si>
  <si>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</si>
  <si>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</si>
  <si>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</si>
  <si>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</si>
  <si>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</si>
  <si>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</si>
  <si>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</si>
  <si>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</t>
  </si>
  <si>
    <t>дом</t>
  </si>
  <si>
    <t>Утепление вентпродухов изовером</t>
  </si>
  <si>
    <t>Адрес: ул. Чкалова, д. 8</t>
  </si>
  <si>
    <t>Доходы по дому:</t>
  </si>
  <si>
    <t>шт.</t>
  </si>
  <si>
    <t>Осмотр подвала</t>
  </si>
  <si>
    <t>Устранение свищей хомутами</t>
  </si>
  <si>
    <t>руб.</t>
  </si>
  <si>
    <t>Отключение отопления</t>
  </si>
  <si>
    <t>Ремонт двери</t>
  </si>
  <si>
    <t>Ремонт доводчика</t>
  </si>
  <si>
    <t>узел</t>
  </si>
  <si>
    <t>Уборка елок с придомовых территорий</t>
  </si>
  <si>
    <t>замена электрической лампы накаливания</t>
  </si>
  <si>
    <t>исполнение заявок не связанных с ремонтом</t>
  </si>
  <si>
    <t>частичная замена стояка ГВС</t>
  </si>
  <si>
    <t>15.Прочая работа (услуга)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</si>
  <si>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</si>
  <si>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</si>
  <si>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</si>
  <si>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</si>
  <si>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Закрытие штроб коммуникаций кирпичом в подвале</t>
  </si>
  <si>
    <t>Замена задвижки ГВС</t>
  </si>
  <si>
    <t>Замеры давления воды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</si>
  <si>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</si>
  <si>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</si>
  <si>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</si>
  <si>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</si>
  <si>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</si>
  <si>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</si>
  <si>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Очистка канализационной сети</t>
  </si>
  <si>
    <t>Подготовка теплового узла к сдаче</t>
  </si>
  <si>
    <t>Регулировка теплоносителя</t>
  </si>
  <si>
    <t>Ремонт дверных полотен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</si>
  <si>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</si>
  <si>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</si>
  <si>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</si>
  <si>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</si>
  <si>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</si>
  <si>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</si>
  <si>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</si>
  <si>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</si>
  <si>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</si>
  <si>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</si>
  <si>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</si>
  <si>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</si>
  <si>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</si>
  <si>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</si>
  <si>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</si>
  <si>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</si>
  <si>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</si>
  <si>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</si>
  <si>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розлива ГВС, Чкалова д.8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</si>
  <si>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</si>
  <si>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</si>
  <si>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</si>
  <si>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очистка труб канализации и вентеляции от куржака в зим. период</t>
  </si>
  <si>
    <t>регулировка теплоносителя</t>
  </si>
  <si>
    <t>установка пружины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</si>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</sst>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/>
    </xf>
    <xf numFmtId="164" fontId="2" fillId="0" borderId="2" xfId="3" applyFont="1" applyFill="1" applyBorder="1" applyAlignment="1">
      <alignment horizontal="center" vertical="center" wrapText="1"/>
    </xf>
    <xf numFmtId="164" fontId="4" fillId="0" borderId="2" xfId="3" applyFont="1" applyFill="1" applyBorder="1" applyAlignment="1"/>
    <xf numFmtId="0" fontId="2" fillId="0" borderId="2" xfId="0" applyFont="1" applyFill="1" applyBorder="1" applyAlignment="1">
      <alignment horizontal="center"/>
    </xf>
    <xf numFmtId="0" fontId="4" fillId="0" borderId="0" xfId="0" applyFont="1" applyFill="1"/>
    <xf numFmtId="0" fontId="6" fillId="0" borderId="2" xfId="0" applyFont="1" applyFill="1" applyBorder="1"/>
    <xf numFmtId="164" fontId="6" fillId="0" borderId="2" xfId="3" applyFont="1" applyFill="1" applyBorder="1"/>
    <xf numFmtId="0" fontId="6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0" borderId="5" xfId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topLeftCell="A72" workbookViewId="0">
      <selection activeCell="A36" sqref="A36"/>
    </sheetView>
  </sheetViews>
  <sheetFormatPr defaultRowHeight="15" outlineLevelRow="1" x14ac:dyDescent="0.25"/>
  <cols>
    <col min="1" max="1" width="64.7109375" style="10" customWidth="1"/>
    <col min="2" max="2" width="20.42578125" style="16" customWidth="1"/>
    <col min="3" max="3" width="12.140625" style="3" customWidth="1"/>
    <col min="4" max="4" width="26.28515625" style="2" customWidth="1"/>
    <col min="5" max="5" width="0" style="1" hidden="1" customWidth="1"/>
    <col min="6" max="6" width="13.140625" style="1" bestFit="1" customWidth="1"/>
    <col min="7" max="16384" width="9.140625" style="1"/>
  </cols>
  <sheetData>
    <row r="1" spans="1:4" s="11" customFormat="1" ht="66.75" customHeight="1" x14ac:dyDescent="0.25">
      <c r="A1" s="41" t="s">
        <v>9</v>
      </c>
      <c r="B1" s="41"/>
      <c r="C1" s="41"/>
      <c r="D1" s="41"/>
    </row>
    <row r="2" spans="1:4" s="11" customFormat="1" ht="15.75" x14ac:dyDescent="0.25">
      <c r="A2" s="12" t="s">
        <v>30</v>
      </c>
      <c r="B2" s="43" t="s">
        <v>88</v>
      </c>
      <c r="C2" s="43"/>
      <c r="D2" s="13"/>
    </row>
    <row r="3" spans="1:4" ht="57" x14ac:dyDescent="0.25">
      <c r="A3" s="17" t="s">
        <v>2</v>
      </c>
      <c r="B3" s="18" t="s">
        <v>27</v>
      </c>
      <c r="C3" s="19" t="s">
        <v>0</v>
      </c>
      <c r="D3" s="20" t="s">
        <v>1</v>
      </c>
    </row>
    <row r="4" spans="1:4" x14ac:dyDescent="0.25">
      <c r="A4" s="40" t="s">
        <v>89</v>
      </c>
      <c r="B4" s="18">
        <v>1413799.6038000004</v>
      </c>
      <c r="C4" s="19" t="s">
        <v>35</v>
      </c>
      <c r="D4" s="20"/>
    </row>
    <row r="5" spans="1:4" x14ac:dyDescent="0.25">
      <c r="A5" s="44" t="s">
        <v>31</v>
      </c>
      <c r="B5" s="45"/>
      <c r="C5" s="45"/>
      <c r="D5" s="46"/>
    </row>
    <row r="6" spans="1:4" x14ac:dyDescent="0.25">
      <c r="A6" s="17" t="s">
        <v>90</v>
      </c>
      <c r="B6" s="18">
        <v>988763.66</v>
      </c>
      <c r="C6" s="37" t="s">
        <v>35</v>
      </c>
      <c r="D6" s="20"/>
    </row>
    <row r="7" spans="1:4" x14ac:dyDescent="0.25">
      <c r="A7" s="17" t="s">
        <v>91</v>
      </c>
      <c r="B7" s="18">
        <v>945935.9</v>
      </c>
      <c r="C7" s="37" t="s">
        <v>35</v>
      </c>
      <c r="D7" s="20"/>
    </row>
    <row r="8" spans="1:4" x14ac:dyDescent="0.25">
      <c r="A8" s="17" t="s">
        <v>92</v>
      </c>
      <c r="B8" s="18">
        <f>B7-B6</f>
        <v>-42827.760000000009</v>
      </c>
      <c r="C8" s="37" t="s">
        <v>35</v>
      </c>
      <c r="D8" s="20"/>
    </row>
    <row r="9" spans="1:4" x14ac:dyDescent="0.25">
      <c r="A9" s="17" t="s">
        <v>10</v>
      </c>
      <c r="B9" s="18">
        <f>B10</f>
        <v>10157.76</v>
      </c>
      <c r="C9" s="37" t="s">
        <v>35</v>
      </c>
      <c r="D9" s="20"/>
    </row>
    <row r="10" spans="1:4" x14ac:dyDescent="0.25">
      <c r="A10" s="23" t="s">
        <v>11</v>
      </c>
      <c r="B10" s="22">
        <f>450*12+396.48*12</f>
        <v>10157.76</v>
      </c>
      <c r="C10" s="37" t="s">
        <v>35</v>
      </c>
      <c r="D10" s="21"/>
    </row>
    <row r="11" spans="1:4" x14ac:dyDescent="0.25">
      <c r="A11" s="24" t="s">
        <v>93</v>
      </c>
      <c r="B11" s="25">
        <f>B6+B9</f>
        <v>998921.42</v>
      </c>
      <c r="C11" s="37" t="s">
        <v>35</v>
      </c>
      <c r="D11" s="21"/>
    </row>
    <row r="12" spans="1:4" x14ac:dyDescent="0.25">
      <c r="A12" s="42" t="s">
        <v>12</v>
      </c>
      <c r="B12" s="42"/>
      <c r="C12" s="42"/>
      <c r="D12" s="42"/>
    </row>
    <row r="13" spans="1:4" ht="17.25" customHeight="1" thickBot="1" x14ac:dyDescent="0.3">
      <c r="A13" s="6" t="s">
        <v>13</v>
      </c>
      <c r="B13" s="14">
        <f>B14+B15</f>
        <v>170393.36</v>
      </c>
      <c r="C13" s="5"/>
      <c r="D13" s="4"/>
    </row>
    <row r="14" spans="1:4" s="36" customFormat="1" ht="15.75" thickBot="1" x14ac:dyDescent="0.3">
      <c r="A14" s="38" t="s">
        <v>76</v>
      </c>
      <c r="B14" s="39">
        <v>81468.160000000003</v>
      </c>
      <c r="C14" s="38" t="s">
        <v>4</v>
      </c>
      <c r="D14" s="39">
        <v>18642.599999999999</v>
      </c>
    </row>
    <row r="15" spans="1:4" s="36" customFormat="1" ht="15.75" thickBot="1" x14ac:dyDescent="0.3">
      <c r="A15" s="38" t="s">
        <v>77</v>
      </c>
      <c r="B15" s="39">
        <v>88925.2</v>
      </c>
      <c r="C15" s="38" t="s">
        <v>4</v>
      </c>
      <c r="D15" s="39">
        <v>18642.599999999999</v>
      </c>
    </row>
    <row r="16" spans="1:4" ht="29.25" thickBot="1" x14ac:dyDescent="0.3">
      <c r="A16" s="6" t="s">
        <v>14</v>
      </c>
      <c r="B16" s="14">
        <f>B18+B17</f>
        <v>79208.63</v>
      </c>
      <c r="C16" s="5"/>
      <c r="D16" s="4"/>
    </row>
    <row r="17" spans="1:4" s="36" customFormat="1" ht="15.75" thickBot="1" x14ac:dyDescent="0.3">
      <c r="A17" s="38" t="s">
        <v>72</v>
      </c>
      <c r="B17" s="39">
        <v>36181.49</v>
      </c>
      <c r="C17" s="38" t="s">
        <v>4</v>
      </c>
      <c r="D17" s="39">
        <v>17867.400000000001</v>
      </c>
    </row>
    <row r="18" spans="1:4" s="36" customFormat="1" ht="15.75" thickBot="1" x14ac:dyDescent="0.3">
      <c r="A18" s="38" t="s">
        <v>73</v>
      </c>
      <c r="B18" s="39">
        <v>43027.14</v>
      </c>
      <c r="C18" s="38" t="s">
        <v>4</v>
      </c>
      <c r="D18" s="39">
        <v>18642.599999999999</v>
      </c>
    </row>
    <row r="19" spans="1:4" x14ac:dyDescent="0.25">
      <c r="A19" s="6" t="s">
        <v>15</v>
      </c>
      <c r="B19" s="14">
        <v>0</v>
      </c>
      <c r="C19" s="7"/>
      <c r="D19" s="26"/>
    </row>
    <row r="20" spans="1:4" ht="43.5" thickBot="1" x14ac:dyDescent="0.3">
      <c r="A20" s="6" t="s">
        <v>16</v>
      </c>
      <c r="B20" s="14">
        <f>SUM(B21:B27)</f>
        <v>24235.39</v>
      </c>
      <c r="C20" s="5"/>
      <c r="D20" s="4"/>
    </row>
    <row r="21" spans="1:4" s="36" customFormat="1" ht="15.75" thickBot="1" x14ac:dyDescent="0.3">
      <c r="A21" s="38" t="s">
        <v>46</v>
      </c>
      <c r="B21" s="39">
        <v>1864.26</v>
      </c>
      <c r="C21" s="38" t="s">
        <v>4</v>
      </c>
      <c r="D21" s="39">
        <v>18642.599999999999</v>
      </c>
    </row>
    <row r="22" spans="1:4" s="36" customFormat="1" ht="15.75" thickBot="1" x14ac:dyDescent="0.3">
      <c r="A22" s="38" t="s">
        <v>47</v>
      </c>
      <c r="B22" s="39">
        <v>2050.69</v>
      </c>
      <c r="C22" s="38" t="s">
        <v>4</v>
      </c>
      <c r="D22" s="39">
        <v>18642.599999999999</v>
      </c>
    </row>
    <row r="23" spans="1:4" s="36" customFormat="1" ht="15.75" thickBot="1" x14ac:dyDescent="0.3">
      <c r="A23" s="38" t="s">
        <v>57</v>
      </c>
      <c r="B23" s="39">
        <v>1118.56</v>
      </c>
      <c r="C23" s="38" t="s">
        <v>4</v>
      </c>
      <c r="D23" s="39">
        <v>18642.599999999999</v>
      </c>
    </row>
    <row r="24" spans="1:4" s="36" customFormat="1" ht="15.75" thickBot="1" x14ac:dyDescent="0.3">
      <c r="A24" s="38" t="s">
        <v>78</v>
      </c>
      <c r="B24" s="39">
        <v>1677.83</v>
      </c>
      <c r="C24" s="38" t="s">
        <v>4</v>
      </c>
      <c r="D24" s="39">
        <v>18642.599999999999</v>
      </c>
    </row>
    <row r="25" spans="1:4" s="36" customFormat="1" ht="15.75" thickBot="1" x14ac:dyDescent="0.3">
      <c r="A25" s="38" t="s">
        <v>79</v>
      </c>
      <c r="B25" s="39">
        <v>1864.26</v>
      </c>
      <c r="C25" s="38" t="s">
        <v>4</v>
      </c>
      <c r="D25" s="39">
        <v>18642.599999999999</v>
      </c>
    </row>
    <row r="26" spans="1:4" s="36" customFormat="1" ht="15.75" thickBot="1" x14ac:dyDescent="0.3">
      <c r="A26" s="38" t="s">
        <v>81</v>
      </c>
      <c r="B26" s="39">
        <v>7643.47</v>
      </c>
      <c r="C26" s="38" t="s">
        <v>4</v>
      </c>
      <c r="D26" s="39">
        <v>18642.599999999999</v>
      </c>
    </row>
    <row r="27" spans="1:4" s="36" customFormat="1" ht="15.75" thickBot="1" x14ac:dyDescent="0.3">
      <c r="A27" s="38" t="s">
        <v>82</v>
      </c>
      <c r="B27" s="39">
        <v>8016.32</v>
      </c>
      <c r="C27" s="38" t="s">
        <v>4</v>
      </c>
      <c r="D27" s="39">
        <v>18642.599999999999</v>
      </c>
    </row>
    <row r="28" spans="1:4" ht="43.5" outlineLevel="1" thickBot="1" x14ac:dyDescent="0.3">
      <c r="A28" s="6" t="s">
        <v>17</v>
      </c>
      <c r="B28" s="27">
        <f>SUM(B29:B37)</f>
        <v>25229.68</v>
      </c>
      <c r="C28" s="28"/>
      <c r="D28" s="28"/>
    </row>
    <row r="29" spans="1:4" s="36" customFormat="1" ht="15.75" thickBot="1" x14ac:dyDescent="0.3">
      <c r="A29" s="38" t="s">
        <v>49</v>
      </c>
      <c r="B29" s="39">
        <v>15721.58</v>
      </c>
      <c r="C29" s="38" t="s">
        <v>28</v>
      </c>
      <c r="D29" s="39">
        <v>1</v>
      </c>
    </row>
    <row r="30" spans="1:4" s="36" customFormat="1" ht="15.75" thickBot="1" x14ac:dyDescent="0.3">
      <c r="A30" s="38" t="s">
        <v>33</v>
      </c>
      <c r="B30" s="39">
        <v>2530.44</v>
      </c>
      <c r="C30" s="38" t="s">
        <v>28</v>
      </c>
      <c r="D30" s="39">
        <v>3</v>
      </c>
    </row>
    <row r="31" spans="1:4" s="36" customFormat="1" ht="15.75" thickBot="1" x14ac:dyDescent="0.3">
      <c r="A31" s="38" t="s">
        <v>56</v>
      </c>
      <c r="B31" s="39">
        <v>466.43</v>
      </c>
      <c r="C31" s="38" t="s">
        <v>28</v>
      </c>
      <c r="D31" s="39">
        <v>1</v>
      </c>
    </row>
    <row r="32" spans="1:4" s="36" customFormat="1" ht="15.75" thickBot="1" x14ac:dyDescent="0.3">
      <c r="A32" s="38" t="s">
        <v>37</v>
      </c>
      <c r="B32" s="39">
        <v>358.84</v>
      </c>
      <c r="C32" s="38" t="s">
        <v>32</v>
      </c>
      <c r="D32" s="39">
        <v>1</v>
      </c>
    </row>
    <row r="33" spans="1:5" s="36" customFormat="1" ht="15.75" thickBot="1" x14ac:dyDescent="0.3">
      <c r="A33" s="38" t="s">
        <v>61</v>
      </c>
      <c r="B33" s="39">
        <v>1641.78</v>
      </c>
      <c r="C33" s="38" t="s">
        <v>32</v>
      </c>
      <c r="D33" s="39">
        <v>1</v>
      </c>
    </row>
    <row r="34" spans="1:5" s="36" customFormat="1" ht="15.75" thickBot="1" x14ac:dyDescent="0.3">
      <c r="A34" s="38" t="s">
        <v>38</v>
      </c>
      <c r="B34" s="39">
        <v>674.52</v>
      </c>
      <c r="C34" s="38" t="s">
        <v>32</v>
      </c>
      <c r="D34" s="39">
        <v>1</v>
      </c>
    </row>
    <row r="35" spans="1:5" s="36" customFormat="1" ht="15.75" thickBot="1" x14ac:dyDescent="0.3">
      <c r="A35" s="38" t="s">
        <v>41</v>
      </c>
      <c r="B35" s="39">
        <v>441.72</v>
      </c>
      <c r="C35" s="38" t="s">
        <v>32</v>
      </c>
      <c r="D35" s="39">
        <v>3</v>
      </c>
    </row>
    <row r="36" spans="1:5" s="36" customFormat="1" ht="15.75" thickBot="1" x14ac:dyDescent="0.3">
      <c r="A36" s="38" t="s">
        <v>83</v>
      </c>
      <c r="B36" s="39">
        <v>3037.2</v>
      </c>
      <c r="C36" s="38" t="s">
        <v>5</v>
      </c>
      <c r="D36" s="39">
        <v>4</v>
      </c>
    </row>
    <row r="37" spans="1:5" s="36" customFormat="1" ht="15.75" thickBot="1" x14ac:dyDescent="0.3">
      <c r="A37" s="38" t="s">
        <v>86</v>
      </c>
      <c r="B37" s="39">
        <v>357.17</v>
      </c>
      <c r="C37" s="38" t="s">
        <v>32</v>
      </c>
      <c r="D37" s="39">
        <v>1</v>
      </c>
    </row>
    <row r="38" spans="1:5" ht="43.5" thickBot="1" x14ac:dyDescent="0.3">
      <c r="A38" s="6" t="s">
        <v>18</v>
      </c>
      <c r="B38" s="14">
        <f>SUM(B39:B59)</f>
        <v>158496.74000000002</v>
      </c>
      <c r="C38" s="5"/>
      <c r="D38" s="4"/>
      <c r="E38" s="29" t="s">
        <v>3</v>
      </c>
    </row>
    <row r="39" spans="1:5" s="36" customFormat="1" ht="15.75" thickBot="1" x14ac:dyDescent="0.3">
      <c r="A39" s="38" t="s">
        <v>45</v>
      </c>
      <c r="B39" s="39">
        <v>1889.26</v>
      </c>
      <c r="C39" s="38" t="s">
        <v>32</v>
      </c>
      <c r="D39" s="39">
        <v>1</v>
      </c>
    </row>
    <row r="40" spans="1:5" s="36" customFormat="1" ht="15.75" thickBot="1" x14ac:dyDescent="0.3">
      <c r="A40" s="38" t="s">
        <v>50</v>
      </c>
      <c r="B40" s="39">
        <v>11368.6</v>
      </c>
      <c r="C40" s="38" t="s">
        <v>32</v>
      </c>
      <c r="D40" s="39">
        <v>1</v>
      </c>
    </row>
    <row r="41" spans="1:5" s="36" customFormat="1" ht="15.75" thickBot="1" x14ac:dyDescent="0.3">
      <c r="A41" s="38" t="s">
        <v>51</v>
      </c>
      <c r="B41" s="39">
        <v>323.86</v>
      </c>
      <c r="C41" s="38" t="s">
        <v>32</v>
      </c>
      <c r="D41" s="39">
        <v>1</v>
      </c>
    </row>
    <row r="42" spans="1:5" s="36" customFormat="1" ht="15.75" thickBot="1" x14ac:dyDescent="0.3">
      <c r="A42" s="38" t="s">
        <v>52</v>
      </c>
      <c r="B42" s="39">
        <v>1810.31</v>
      </c>
      <c r="C42" s="38" t="s">
        <v>39</v>
      </c>
      <c r="D42" s="39">
        <v>1</v>
      </c>
    </row>
    <row r="43" spans="1:5" s="36" customFormat="1" ht="15.75" thickBot="1" x14ac:dyDescent="0.3">
      <c r="A43" s="38" t="s">
        <v>55</v>
      </c>
      <c r="B43" s="39">
        <v>1406.46</v>
      </c>
      <c r="C43" s="38" t="s">
        <v>32</v>
      </c>
      <c r="D43" s="39">
        <v>3</v>
      </c>
    </row>
    <row r="44" spans="1:5" s="36" customFormat="1" ht="15.75" thickBot="1" x14ac:dyDescent="0.3">
      <c r="A44" s="38" t="s">
        <v>36</v>
      </c>
      <c r="B44" s="39">
        <v>1117.43</v>
      </c>
      <c r="C44" s="38" t="s">
        <v>32</v>
      </c>
      <c r="D44" s="39">
        <v>1</v>
      </c>
    </row>
    <row r="45" spans="1:5" s="36" customFormat="1" ht="15.75" thickBot="1" x14ac:dyDescent="0.3">
      <c r="A45" s="38" t="s">
        <v>58</v>
      </c>
      <c r="B45" s="39">
        <v>3304.25</v>
      </c>
      <c r="C45" s="38" t="s">
        <v>6</v>
      </c>
      <c r="D45" s="39">
        <v>5</v>
      </c>
    </row>
    <row r="46" spans="1:5" s="36" customFormat="1" ht="15.75" thickBot="1" x14ac:dyDescent="0.3">
      <c r="A46" s="38" t="s">
        <v>59</v>
      </c>
      <c r="B46" s="39">
        <v>3399.73</v>
      </c>
      <c r="C46" s="38" t="s">
        <v>39</v>
      </c>
      <c r="D46" s="39">
        <v>1</v>
      </c>
    </row>
    <row r="47" spans="1:5" s="36" customFormat="1" ht="15.75" thickBot="1" x14ac:dyDescent="0.3">
      <c r="A47" s="38" t="s">
        <v>60</v>
      </c>
      <c r="B47" s="39">
        <v>5082.96</v>
      </c>
      <c r="C47" s="38" t="s">
        <v>32</v>
      </c>
      <c r="D47" s="39">
        <v>6</v>
      </c>
    </row>
    <row r="48" spans="1:5" s="36" customFormat="1" ht="15.75" thickBot="1" x14ac:dyDescent="0.3">
      <c r="A48" s="38" t="s">
        <v>62</v>
      </c>
      <c r="B48" s="39">
        <v>22906.52</v>
      </c>
      <c r="C48" s="38" t="s">
        <v>63</v>
      </c>
      <c r="D48" s="39">
        <v>29</v>
      </c>
    </row>
    <row r="49" spans="1:4" s="36" customFormat="1" ht="15.75" thickBot="1" x14ac:dyDescent="0.3">
      <c r="A49" s="38" t="s">
        <v>64</v>
      </c>
      <c r="B49" s="39">
        <v>3446.64</v>
      </c>
      <c r="C49" s="38" t="s">
        <v>28</v>
      </c>
      <c r="D49" s="39">
        <v>3</v>
      </c>
    </row>
    <row r="50" spans="1:4" s="36" customFormat="1" ht="15.75" thickBot="1" x14ac:dyDescent="0.3">
      <c r="A50" s="38" t="s">
        <v>65</v>
      </c>
      <c r="B50" s="39">
        <v>5216.08</v>
      </c>
      <c r="C50" s="38" t="s">
        <v>32</v>
      </c>
      <c r="D50" s="39">
        <v>4</v>
      </c>
    </row>
    <row r="51" spans="1:4" s="36" customFormat="1" ht="15.75" thickBot="1" x14ac:dyDescent="0.3">
      <c r="A51" s="38" t="s">
        <v>66</v>
      </c>
      <c r="B51" s="39">
        <v>1992.07</v>
      </c>
      <c r="C51" s="38" t="s">
        <v>32</v>
      </c>
      <c r="D51" s="39">
        <v>1</v>
      </c>
    </row>
    <row r="52" spans="1:4" s="36" customFormat="1" ht="15.75" thickBot="1" x14ac:dyDescent="0.3">
      <c r="A52" s="38" t="s">
        <v>69</v>
      </c>
      <c r="B52" s="39">
        <v>16083.6</v>
      </c>
      <c r="C52" s="38" t="s">
        <v>32</v>
      </c>
      <c r="D52" s="39">
        <v>12</v>
      </c>
    </row>
    <row r="53" spans="1:4" s="36" customFormat="1" ht="15.75" thickBot="1" x14ac:dyDescent="0.3">
      <c r="A53" s="38" t="s">
        <v>34</v>
      </c>
      <c r="B53" s="39">
        <v>854.44</v>
      </c>
      <c r="C53" s="38" t="s">
        <v>32</v>
      </c>
      <c r="D53" s="39">
        <v>2</v>
      </c>
    </row>
    <row r="54" spans="1:4" s="36" customFormat="1" ht="15.75" thickBot="1" x14ac:dyDescent="0.3">
      <c r="A54" s="38" t="s">
        <v>80</v>
      </c>
      <c r="B54" s="39">
        <v>49382.400000000001</v>
      </c>
      <c r="C54" s="38" t="s">
        <v>28</v>
      </c>
      <c r="D54" s="39">
        <v>1</v>
      </c>
    </row>
    <row r="55" spans="1:4" s="36" customFormat="1" ht="15.75" thickBot="1" x14ac:dyDescent="0.3">
      <c r="A55" s="38" t="s">
        <v>42</v>
      </c>
      <c r="B55" s="39">
        <v>3358.02</v>
      </c>
      <c r="C55" s="38" t="s">
        <v>32</v>
      </c>
      <c r="D55" s="39">
        <v>6</v>
      </c>
    </row>
    <row r="56" spans="1:4" s="36" customFormat="1" ht="15.75" thickBot="1" x14ac:dyDescent="0.3">
      <c r="A56" s="38" t="s">
        <v>84</v>
      </c>
      <c r="B56" s="39">
        <v>6590.15</v>
      </c>
      <c r="C56" s="38" t="s">
        <v>32</v>
      </c>
      <c r="D56" s="39">
        <v>7</v>
      </c>
    </row>
    <row r="57" spans="1:4" s="36" customFormat="1" ht="15.75" thickBot="1" x14ac:dyDescent="0.3">
      <c r="A57" s="38" t="s">
        <v>85</v>
      </c>
      <c r="B57" s="39">
        <v>3388.64</v>
      </c>
      <c r="C57" s="38" t="s">
        <v>32</v>
      </c>
      <c r="D57" s="39">
        <v>4</v>
      </c>
    </row>
    <row r="58" spans="1:4" s="36" customFormat="1" ht="15.75" thickBot="1" x14ac:dyDescent="0.3">
      <c r="A58" s="38" t="s">
        <v>87</v>
      </c>
      <c r="B58" s="39">
        <v>1108.9000000000001</v>
      </c>
      <c r="C58" s="38" t="s">
        <v>32</v>
      </c>
      <c r="D58" s="39">
        <v>1</v>
      </c>
    </row>
    <row r="59" spans="1:4" s="36" customFormat="1" ht="15.75" thickBot="1" x14ac:dyDescent="0.3">
      <c r="A59" s="38" t="s">
        <v>43</v>
      </c>
      <c r="B59" s="39">
        <v>14466.42</v>
      </c>
      <c r="C59" s="38" t="s">
        <v>6</v>
      </c>
      <c r="D59" s="39">
        <v>6</v>
      </c>
    </row>
    <row r="60" spans="1:4" ht="28.5" x14ac:dyDescent="0.25">
      <c r="A60" s="6" t="s">
        <v>19</v>
      </c>
      <c r="B60" s="14">
        <v>0</v>
      </c>
      <c r="C60" s="5"/>
      <c r="D60" s="4"/>
    </row>
    <row r="61" spans="1:4" ht="28.5" x14ac:dyDescent="0.25">
      <c r="A61" s="6" t="s">
        <v>20</v>
      </c>
      <c r="B61" s="14">
        <v>0</v>
      </c>
      <c r="C61" s="5"/>
      <c r="D61" s="4"/>
    </row>
    <row r="62" spans="1:4" ht="28.5" x14ac:dyDescent="0.25">
      <c r="A62" s="6" t="s">
        <v>21</v>
      </c>
      <c r="B62" s="14">
        <v>0</v>
      </c>
      <c r="C62" s="5"/>
      <c r="D62" s="4"/>
    </row>
    <row r="63" spans="1:4" ht="28.5" x14ac:dyDescent="0.25">
      <c r="A63" s="6" t="s">
        <v>22</v>
      </c>
      <c r="B63" s="14">
        <v>0</v>
      </c>
      <c r="C63" s="5"/>
      <c r="D63" s="4"/>
    </row>
    <row r="64" spans="1:4" ht="15.75" hidden="1" thickBot="1" x14ac:dyDescent="0.3">
      <c r="A64" s="30" t="s">
        <v>29</v>
      </c>
      <c r="B64" s="31">
        <v>0</v>
      </c>
      <c r="C64" s="32" t="s">
        <v>5</v>
      </c>
      <c r="D64" s="32">
        <v>1</v>
      </c>
    </row>
    <row r="65" spans="1:4" ht="29.25" thickBot="1" x14ac:dyDescent="0.3">
      <c r="A65" s="6" t="s">
        <v>23</v>
      </c>
      <c r="B65" s="14">
        <f>B66+B67</f>
        <v>11092.35</v>
      </c>
      <c r="C65" s="5"/>
      <c r="D65" s="4"/>
    </row>
    <row r="66" spans="1:4" s="36" customFormat="1" ht="15.75" thickBot="1" x14ac:dyDescent="0.3">
      <c r="A66" s="38" t="s">
        <v>70</v>
      </c>
      <c r="B66" s="39">
        <v>5126.72</v>
      </c>
      <c r="C66" s="38" t="s">
        <v>4</v>
      </c>
      <c r="D66" s="39">
        <v>18642.599999999999</v>
      </c>
    </row>
    <row r="67" spans="1:4" s="36" customFormat="1" ht="15.75" thickBot="1" x14ac:dyDescent="0.3">
      <c r="A67" s="38" t="s">
        <v>71</v>
      </c>
      <c r="B67" s="39">
        <v>5965.63</v>
      </c>
      <c r="C67" s="38" t="s">
        <v>4</v>
      </c>
      <c r="D67" s="39">
        <v>18642.599999999999</v>
      </c>
    </row>
    <row r="68" spans="1:4" ht="29.25" thickBot="1" x14ac:dyDescent="0.3">
      <c r="A68" s="6" t="s">
        <v>24</v>
      </c>
      <c r="B68" s="14">
        <f>B69+B70</f>
        <v>39298.600000000006</v>
      </c>
      <c r="C68" s="5"/>
      <c r="D68" s="4"/>
    </row>
    <row r="69" spans="1:4" s="36" customFormat="1" ht="15.75" thickBot="1" x14ac:dyDescent="0.3">
      <c r="A69" s="38" t="s">
        <v>67</v>
      </c>
      <c r="B69" s="39">
        <v>18791.740000000002</v>
      </c>
      <c r="C69" s="38" t="s">
        <v>4</v>
      </c>
      <c r="D69" s="39">
        <v>18642.599999999999</v>
      </c>
    </row>
    <row r="70" spans="1:4" s="36" customFormat="1" ht="15.75" thickBot="1" x14ac:dyDescent="0.3">
      <c r="A70" s="38" t="s">
        <v>68</v>
      </c>
      <c r="B70" s="39">
        <v>20506.86</v>
      </c>
      <c r="C70" s="38" t="s">
        <v>4</v>
      </c>
      <c r="D70" s="39">
        <v>18642.599999999999</v>
      </c>
    </row>
    <row r="71" spans="1:4" ht="43.5" thickBot="1" x14ac:dyDescent="0.3">
      <c r="A71" s="6" t="s">
        <v>25</v>
      </c>
      <c r="B71" s="14">
        <f>B72</f>
        <v>1459.14</v>
      </c>
      <c r="C71" s="5"/>
      <c r="D71" s="4"/>
    </row>
    <row r="72" spans="1:4" s="36" customFormat="1" ht="15.75" thickBot="1" x14ac:dyDescent="0.3">
      <c r="A72" s="38" t="s">
        <v>48</v>
      </c>
      <c r="B72" s="39">
        <v>1459.14</v>
      </c>
      <c r="C72" s="38" t="s">
        <v>4</v>
      </c>
      <c r="D72" s="39">
        <v>879</v>
      </c>
    </row>
    <row r="73" spans="1:4" ht="57.75" thickBot="1" x14ac:dyDescent="0.3">
      <c r="A73" s="6" t="s">
        <v>26</v>
      </c>
      <c r="B73" s="14">
        <f>SUM(B74:B79)</f>
        <v>126038.56</v>
      </c>
      <c r="C73" s="5"/>
      <c r="D73" s="4"/>
    </row>
    <row r="74" spans="1:4" s="36" customFormat="1" ht="15.75" thickBot="1" x14ac:dyDescent="0.3">
      <c r="A74" s="38" t="s">
        <v>53</v>
      </c>
      <c r="B74" s="39">
        <v>316.92</v>
      </c>
      <c r="C74" s="38" t="s">
        <v>4</v>
      </c>
      <c r="D74" s="39">
        <v>18642.599999999999</v>
      </c>
    </row>
    <row r="75" spans="1:4" s="36" customFormat="1" ht="15.75" thickBot="1" x14ac:dyDescent="0.3">
      <c r="A75" s="38" t="s">
        <v>54</v>
      </c>
      <c r="B75" s="39">
        <v>316.92</v>
      </c>
      <c r="C75" s="38" t="s">
        <v>4</v>
      </c>
      <c r="D75" s="39">
        <v>18642.599999999999</v>
      </c>
    </row>
    <row r="76" spans="1:4" s="36" customFormat="1" ht="15.75" thickBot="1" x14ac:dyDescent="0.3">
      <c r="A76" s="38" t="s">
        <v>94</v>
      </c>
      <c r="B76" s="39">
        <v>6217.6</v>
      </c>
      <c r="C76" s="38" t="s">
        <v>4</v>
      </c>
      <c r="D76" s="39">
        <v>1160</v>
      </c>
    </row>
    <row r="77" spans="1:4" s="36" customFormat="1" ht="15.75" thickBot="1" x14ac:dyDescent="0.3">
      <c r="A77" s="38" t="s">
        <v>40</v>
      </c>
      <c r="B77" s="39">
        <v>502.94</v>
      </c>
      <c r="C77" s="38" t="s">
        <v>32</v>
      </c>
      <c r="D77" s="39">
        <v>1</v>
      </c>
    </row>
    <row r="78" spans="1:4" s="36" customFormat="1" ht="15.75" thickBot="1" x14ac:dyDescent="0.3">
      <c r="A78" s="38" t="s">
        <v>74</v>
      </c>
      <c r="B78" s="39">
        <v>56231.5</v>
      </c>
      <c r="C78" s="38" t="s">
        <v>4</v>
      </c>
      <c r="D78" s="39">
        <v>18644.400000000001</v>
      </c>
    </row>
    <row r="79" spans="1:4" s="36" customFormat="1" ht="15.75" thickBot="1" x14ac:dyDescent="0.3">
      <c r="A79" s="38" t="s">
        <v>75</v>
      </c>
      <c r="B79" s="39">
        <v>62452.68</v>
      </c>
      <c r="C79" s="38" t="s">
        <v>4</v>
      </c>
      <c r="D79" s="39">
        <v>18642.599999999999</v>
      </c>
    </row>
    <row r="80" spans="1:4" x14ac:dyDescent="0.25">
      <c r="A80" s="6" t="s">
        <v>44</v>
      </c>
      <c r="B80" s="14">
        <f>B81</f>
        <v>3660</v>
      </c>
      <c r="C80" s="5"/>
      <c r="D80" s="4"/>
    </row>
    <row r="81" spans="1:6" ht="30" x14ac:dyDescent="0.25">
      <c r="A81" s="8" t="s">
        <v>8</v>
      </c>
      <c r="B81" s="15">
        <f>D81*5*12</f>
        <v>3660</v>
      </c>
      <c r="C81" s="9" t="s">
        <v>7</v>
      </c>
      <c r="D81" s="7">
        <v>61</v>
      </c>
    </row>
    <row r="82" spans="1:6" x14ac:dyDescent="0.25">
      <c r="A82" s="33" t="s">
        <v>95</v>
      </c>
      <c r="B82" s="14">
        <f>B13+B16+B19+B20+B28+B38+B60+B61+B62+B63+B65+B68+B71+B73</f>
        <v>635452.44999999995</v>
      </c>
      <c r="C82" s="34" t="s">
        <v>35</v>
      </c>
      <c r="D82" s="4"/>
      <c r="F82" s="35"/>
    </row>
    <row r="83" spans="1:6" x14ac:dyDescent="0.25">
      <c r="A83" s="33" t="s">
        <v>96</v>
      </c>
      <c r="B83" s="14">
        <f>B82*1.2+B80</f>
        <v>766202.94</v>
      </c>
      <c r="C83" s="34" t="s">
        <v>35</v>
      </c>
      <c r="D83" s="4"/>
      <c r="F83" s="35"/>
    </row>
    <row r="84" spans="1:6" x14ac:dyDescent="0.25">
      <c r="A84" s="33" t="s">
        <v>97</v>
      </c>
      <c r="B84" s="14">
        <f>B6+B9-B83+B4</f>
        <v>1646518.0838000006</v>
      </c>
      <c r="C84" s="34" t="s">
        <v>35</v>
      </c>
      <c r="D84" s="4"/>
    </row>
  </sheetData>
  <mergeCells count="4">
    <mergeCell ref="A1:D1"/>
    <mergeCell ref="A12:D12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8</vt:lpstr>
      <vt:lpstr>'чкалова 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2019-01-24T03:42:21Z</cp:lastPrinted>
  <dcterms:created xsi:type="dcterms:W3CDTF">2016-03-18T02:51:51Z</dcterms:created>
  <dcterms:modified xsi:type="dcterms:W3CDTF">2023-03-09T01:19:31Z</dcterms:modified>
</cp:coreProperties>
</file>